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2用地課\01.買収\13_担当者フォルダ\R7担当者フォルダ\嶋村\01_担当事業\01_白糠BP\白糠バイパス1-2権利者確認調査業務委託\縦覧資料\"/>
    </mc:Choice>
  </mc:AlternateContent>
  <xr:revisionPtr revIDLastSave="0" documentId="8_{E5E4AC2D-EEC5-44DE-80F5-861CC5607684}" xr6:coauthVersionLast="47" xr6:coauthVersionMax="47" xr10:uidLastSave="{00000000-0000-0000-0000-000000000000}"/>
  <bookViews>
    <workbookView xWindow="-28920" yWindow="163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1" l="1"/>
  <c r="G65" i="1"/>
  <c r="G59" i="1"/>
  <c r="G56" i="1"/>
  <c r="G53" i="1"/>
  <c r="G47" i="1"/>
  <c r="G44" i="1"/>
  <c r="G41" i="1"/>
  <c r="G32" i="1"/>
  <c r="G26" i="1"/>
  <c r="G23" i="1"/>
  <c r="G20" i="1" s="1"/>
  <c r="G71" i="1" s="1"/>
  <c r="G80" i="1" s="1"/>
  <c r="G83" i="1" s="1"/>
</calcChain>
</file>

<file path=xl/sharedStrings.xml><?xml version="1.0" encoding="utf-8"?>
<sst xmlns="http://schemas.openxmlformats.org/spreadsheetml/2006/main" count="139" uniqueCount="53">
  <si>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</si>
  <si>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</si>
  <si>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</si>
  <si>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</si>
  <si>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</si>
  <si>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</si>
  <si>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</si>
  <si>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</si>
  <si>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広連　第101-3号</t>
  </si>
  <si>
    <t>　業務名</t>
  </si>
  <si>
    <t>国道３３８号道路改良（白糠バイパス）権利者確認調査業務委託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</si>
  <si>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</si>
  <si>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</si>
  <si>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</si>
  <si>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</si>
  <si>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</si>
  <si>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</si>
  <si>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</si>
  <si>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</si>
  <si>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</si>
  <si>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</si>
  <si>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</si>
  <si>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</si>
  <si>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</si>
  <si>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</si>
  <si>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</si>
  <si>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</si>
  <si>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</si>
  <si>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</si>
  <si>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資料調査</t>
  </si>
  <si>
    <t>権利者確認調査(当初)</t>
  </si>
  <si>
    <t>ha</t>
  </si>
  <si>
    <t>権利者確認調査(追跡)</t>
  </si>
  <si>
    <t>人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</si>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</sst>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view="pageBreakPreview" topLeftCell="A30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 t="s">
        <v>29</v>
      </c>
      <c r="D32" s="11"/>
      <c r="E32" s="15"/>
      <c r="F32" s="17"/>
      <c r="G32" s="44">
        <f>G35+G38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30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31</v>
      </c>
      <c r="F37" s="20">
        <v>0.87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/>
      <c r="D38" s="11" t="s">
        <v>32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33</v>
      </c>
      <c r="F40" s="18">
        <v>120</v>
      </c>
      <c r="G40" s="45"/>
      <c r="H40" s="21"/>
      <c r="J40" s="22"/>
      <c r="K40" s="22"/>
    </row>
    <row r="41" spans="1:11" ht="15" customHeight="1" x14ac:dyDescent="0.2">
      <c r="A41" s="9" t="s">
        <v>34</v>
      </c>
      <c r="B41" s="10"/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1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2">
      <c r="A44" s="9"/>
      <c r="B44" s="10" t="s">
        <v>34</v>
      </c>
      <c r="C44" s="10"/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2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 t="s">
        <v>35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36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28</v>
      </c>
      <c r="F52" s="18">
        <v>1</v>
      </c>
      <c r="G52" s="45"/>
      <c r="H52" s="21"/>
      <c r="J52" s="22"/>
      <c r="K52" s="22"/>
    </row>
    <row r="53" spans="1:11" ht="15" customHeight="1" x14ac:dyDescent="0.2">
      <c r="A53" s="9" t="s">
        <v>37</v>
      </c>
      <c r="B53" s="10"/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1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 t="s">
        <v>37</v>
      </c>
      <c r="C56" s="10"/>
      <c r="D56" s="11"/>
      <c r="E56" s="15"/>
      <c r="F56" s="17"/>
      <c r="G56" s="44">
        <f>G59+G65</f>
        <v>0</v>
      </c>
      <c r="H56" s="8" t="s">
        <v>24</v>
      </c>
      <c r="J56" s="22">
        <v>13</v>
      </c>
      <c r="K56" s="22">
        <v>2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2">
      <c r="A59" s="9"/>
      <c r="B59" s="10"/>
      <c r="C59" s="10" t="s">
        <v>38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39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2">
      <c r="A65" s="9"/>
      <c r="B65" s="10"/>
      <c r="C65" s="10" t="s">
        <v>40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41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5"/>
      <c r="H70" s="21"/>
      <c r="J70" s="22"/>
      <c r="K70" s="22"/>
    </row>
    <row r="71" spans="1:11" ht="15" customHeight="1" x14ac:dyDescent="0.2">
      <c r="A71" s="9" t="s">
        <v>42</v>
      </c>
      <c r="B71" s="10"/>
      <c r="C71" s="10"/>
      <c r="D71" s="11"/>
      <c r="E71" s="15"/>
      <c r="F71" s="17"/>
      <c r="G71" s="44">
        <f>G17+G20+G41+G53</f>
        <v>0</v>
      </c>
      <c r="H71" s="8" t="s">
        <v>24</v>
      </c>
      <c r="J71" s="22">
        <v>18</v>
      </c>
      <c r="K71" s="22"/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 t="s">
        <v>43</v>
      </c>
      <c r="B74" s="10"/>
      <c r="C74" s="10"/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/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2">
      <c r="A77" s="9"/>
      <c r="B77" s="10" t="s">
        <v>44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/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2">
      <c r="A80" s="9" t="s">
        <v>45</v>
      </c>
      <c r="B80" s="10"/>
      <c r="C80" s="10"/>
      <c r="D80" s="11"/>
      <c r="E80" s="15"/>
      <c r="F80" s="17"/>
      <c r="G80" s="44">
        <f>G71+G74</f>
        <v>0</v>
      </c>
      <c r="H80" s="8" t="s">
        <v>24</v>
      </c>
      <c r="J80" s="22">
        <v>21</v>
      </c>
      <c r="K80" s="22">
        <v>30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23" t="s">
        <v>46</v>
      </c>
      <c r="B83" s="24"/>
      <c r="C83" s="24"/>
      <c r="D83" s="25"/>
      <c r="E83" s="29"/>
      <c r="F83" s="31"/>
      <c r="G83" s="46">
        <f>G80</f>
        <v>0</v>
      </c>
      <c r="H83" s="33" t="s">
        <v>24</v>
      </c>
      <c r="J83" s="22">
        <v>22</v>
      </c>
      <c r="K83" s="22">
        <v>30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6"/>
      <c r="H84" s="8" t="s">
        <v>24</v>
      </c>
    </row>
    <row r="85" spans="1:11" ht="15" customHeight="1" x14ac:dyDescent="0.2">
      <c r="A85" s="26"/>
      <c r="B85" s="27"/>
      <c r="C85" s="27"/>
      <c r="D85" s="28"/>
      <c r="E85" s="30" t="s">
        <v>25</v>
      </c>
      <c r="F85" s="32">
        <v>1</v>
      </c>
      <c r="G85" s="46"/>
      <c r="H85" s="34"/>
    </row>
    <row r="86" spans="1:11" x14ac:dyDescent="0.2">
      <c r="A86" s="35" t="s">
        <v>47</v>
      </c>
      <c r="B86" s="36" t="s">
        <v>48</v>
      </c>
      <c r="J86" s="22">
        <v>99999</v>
      </c>
    </row>
    <row r="87" spans="1:11" x14ac:dyDescent="0.2">
      <c r="A87" s="35" t="s">
        <v>49</v>
      </c>
      <c r="B87" s="36" t="s">
        <v>50</v>
      </c>
    </row>
    <row r="88" spans="1:11" x14ac:dyDescent="0.2">
      <c r="A88" s="35" t="s">
        <v>51</v>
      </c>
      <c r="B88" s="36" t="s">
        <v>52</v>
      </c>
    </row>
  </sheetData>
  <sheetProtection password="E69E" sheet="1" objects="1" scenarios="1"/>
  <mergeCells count="32">
    <mergeCell ref="G83:G85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其田　航大</cp:lastModifiedBy>
  <cp:lastPrinted>2026-08-24T00:36:26Z</cp:lastPrinted>
  <dcterms:created xsi:type="dcterms:W3CDTF">2026-08-24T00:36:01Z</dcterms:created>
  <dcterms:modified xsi:type="dcterms:W3CDTF">2026-08-24T00:36:38Z</dcterms:modified>
</cp:coreProperties>
</file>